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2025\250198 Steinspranggjerde Valdervoll - Giske\01 - Felles\06 Anbodskonkurranse\01 Anbodskildring\"/>
    </mc:Choice>
  </mc:AlternateContent>
  <xr:revisionPtr revIDLastSave="0" documentId="13_ncr:1_{C0E1DEA4-285B-42B2-80D3-4A71E8F8BCE3}" xr6:coauthVersionLast="47" xr6:coauthVersionMax="47" xr10:uidLastSave="{00000000-0000-0000-0000-000000000000}"/>
  <bookViews>
    <workbookView xWindow="-110" yWindow="-110" windowWidth="25820" windowHeight="15500" xr2:uid="{779B1CC0-19EA-49A8-9FA9-A0A9DFFDFFEC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31" i="1"/>
  <c r="G34" i="1"/>
  <c r="G30" i="1"/>
  <c r="G29" i="1"/>
  <c r="G28" i="1"/>
  <c r="G27" i="1"/>
  <c r="G37" i="1"/>
  <c r="G13" i="1"/>
  <c r="G12" i="1"/>
  <c r="G41" i="1"/>
  <c r="G42" i="1"/>
  <c r="G43" i="1"/>
  <c r="G44" i="1"/>
  <c r="G45" i="1"/>
  <c r="G40" i="1"/>
  <c r="G15" i="1"/>
  <c r="G14" i="1"/>
  <c r="G46" i="1" l="1"/>
</calcChain>
</file>

<file path=xl/sharedStrings.xml><?xml version="1.0" encoding="utf-8"?>
<sst xmlns="http://schemas.openxmlformats.org/spreadsheetml/2006/main" count="100" uniqueCount="72">
  <si>
    <t>Postnr</t>
  </si>
  <si>
    <t>Beskrivelse</t>
  </si>
  <si>
    <t>Enh</t>
  </si>
  <si>
    <t>Mengde</t>
  </si>
  <si>
    <t>Enhetspris</t>
  </si>
  <si>
    <t>Sum (NOK)</t>
  </si>
  <si>
    <t>1.0</t>
  </si>
  <si>
    <t>RIGG, DRIFT OG PROSJEKTERING</t>
  </si>
  <si>
    <t>RS</t>
  </si>
  <si>
    <t>Obligatorisk oppstartsbefaring med byggherre og Norconsult for endelig stikking av trasé.</t>
  </si>
  <si>
    <t>UTFØRELSE STEINSPRANGGJERDE</t>
  </si>
  <si>
    <t>m</t>
  </si>
  <si>
    <t>SUM FAST KONTRAKTSSUM (Ekskl. mva)</t>
  </si>
  <si>
    <t>t</t>
  </si>
  <si>
    <t>Påslagsprosent for materiell/underentreprise (angi % i felt for enhetspris)</t>
  </si>
  <si>
    <t>%</t>
  </si>
  <si>
    <t>SUM EVALUERINGSGRUNNLAG (Inngår ikke i kontraktssum)</t>
  </si>
  <si>
    <t>1.1</t>
  </si>
  <si>
    <t>1.2</t>
  </si>
  <si>
    <t>1.3</t>
  </si>
  <si>
    <t>2</t>
  </si>
  <si>
    <t>2.1</t>
  </si>
  <si>
    <t>2.2</t>
  </si>
  <si>
    <t>Totalentreprenørens navn:</t>
  </si>
  <si>
    <t>Rigg og drift av anlegget inkl. adkomst i terreng, kran/lift, helikopter, sikringstiltak og vann/strøm.</t>
  </si>
  <si>
    <t xml:space="preserve">Påslagsprosent for materiell/underentreprise </t>
  </si>
  <si>
    <t>Prisskjema:</t>
  </si>
  <si>
    <t>1.4</t>
  </si>
  <si>
    <t>Vinter og værforbehold</t>
  </si>
  <si>
    <t>3</t>
  </si>
  <si>
    <t>3.1</t>
  </si>
  <si>
    <t>4</t>
  </si>
  <si>
    <t>4.1</t>
  </si>
  <si>
    <t>Prosjektering, dokumentasjon og transport av ansvar iht. kap. D.1.2 og D.2. Inkluderer komplett leverandørprosjektering av forankring. Komplett detaljprosjektering og transport av ansvar for byggherrens forprosjekt (Norconsult)</t>
  </si>
  <si>
    <t>Enhetspriser for endringsarbeid(KUN FOR EVALUERING)</t>
  </si>
  <si>
    <t>Timepris hjelpemann</t>
  </si>
  <si>
    <t>Timepris fjellsikrer/fagarbeider</t>
  </si>
  <si>
    <t>Timepris Borerigg</t>
  </si>
  <si>
    <t>Timepris Lastebil med kran inkl. fører</t>
  </si>
  <si>
    <t>Timepris kompressor</t>
  </si>
  <si>
    <t>Fanggjerde Valdervoll</t>
  </si>
  <si>
    <t>Ved eventuelle regnefeil i Excel-modellens formler, er det  enhetsprisene multiplisert med oppgitte mengder som skal legges til grunn for evalueringen</t>
  </si>
  <si>
    <t>3.2</t>
  </si>
  <si>
    <t>3.3</t>
  </si>
  <si>
    <t>3.4</t>
  </si>
  <si>
    <t>3.5</t>
  </si>
  <si>
    <t>3.6</t>
  </si>
  <si>
    <t>2.3</t>
  </si>
  <si>
    <t>Timepris gravemaskin inkl. maskinfører</t>
  </si>
  <si>
    <t>2.4</t>
  </si>
  <si>
    <t>stk</t>
  </si>
  <si>
    <t>Løsmasseforankring - 6 meter. Etablering av løsmasseforankring ca. 6 m lengde inkl. boring, stag og injeksjon</t>
  </si>
  <si>
    <t>2.5</t>
  </si>
  <si>
    <t>2.6</t>
  </si>
  <si>
    <t>Løsmasseforankring - 9 meter. Etablering av løsmasseforankring ca. 6 m lengde inkl. boring, stag og injeksjon</t>
  </si>
  <si>
    <t>Løsmasseforankring - 12 meter. Etablering av løsmasseforankring ca. 6 m lengde inkl. boring, stag og injeksjon</t>
  </si>
  <si>
    <t>Gjennomføring av prøvetrekking av minimum 20 % av forankringer, inkl. prøveankre og dokumentasjon.
Eventuell prøvetrekking av reserveankre inngår.</t>
  </si>
  <si>
    <t>2.7</t>
  </si>
  <si>
    <t>Usikkerhet løsmasseforankring. Regulering for avvik i antall og type løsmasseforankringer basert på prøveresultat</t>
  </si>
  <si>
    <t>Forankringssystem</t>
  </si>
  <si>
    <t>Forankring i berg</t>
  </si>
  <si>
    <t xml:space="preserve">Tillegg for økt forankringslengde til - 12 m
Gjelder per forankring utover basislengde
</t>
  </si>
  <si>
    <t>Tillegg for økt forankringslengde til - 9 m. Gjelder per forankring utover basislengde</t>
  </si>
  <si>
    <t>Kontroll og prøving</t>
  </si>
  <si>
    <t>5</t>
  </si>
  <si>
    <t>Opsjon/regulerbar post</t>
  </si>
  <si>
    <t>5.1</t>
  </si>
  <si>
    <t>Justering av antall løsmasseforankringer basert på prøveresultat</t>
  </si>
  <si>
    <t>Levering og montering av komplett fanggjerde 5 meter høyde (2000 kJ)  Inkl. stolper, nett, barduner, fundamentering og boring i berg.
Løsmasseforankring er ikke inkludert og prises i egne poster.</t>
  </si>
  <si>
    <t>Levering og montering av komplett fanggjerde 7 meter høyde (2000 kJ)   Inkl. stolper, nett, barduner, fundamentering og boring i berg.
Løsmasseforankring er ikke inkludert og prises i egne poster.</t>
  </si>
  <si>
    <t>Gjennomføring av prøvetrekking av minimum 20 % av forankringer, inkludert prøveankre og full dokumentasjon. Eventuell prøvetrekking av reserveankre inngår.</t>
  </si>
  <si>
    <t>Regulering av antall løsmasseforankringer Basert på prøveresultat og endelig prosjektering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</si>
</sst>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kr&quot;\ * #,##0.00_ ;_ &quot;kr&quot;\ * \-#,##0.00_ ;_ &quot;kr&quot;\ * &quot;-&quot;??_ ;_ @_ "/>
    <numFmt numFmtId="164" formatCode="_ [$kr-414]\ * #,##0.00_ ;_ [$kr-414]\ * \-#,##0.00_ ;_ [$kr-414]\ * &quot;-&quot;??_ ;_ @_ "/>
    <numFmt numFmtId="165" formatCode="[$kr-414]\ #,##0.00"/>
    <numFmt numFmtId="166" formatCode="&quot;kr&quot;\ #,##0.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1F1F1F"/>
      <name val="Aptos Narrow"/>
      <family val="2"/>
      <scheme val="minor"/>
    </font>
    <font>
      <b/>
      <sz val="11"/>
      <color rgb="FF1F1F1F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0" applyFont="1"/>
    <xf numFmtId="164" fontId="0" fillId="0" borderId="32" xfId="2" applyNumberFormat="1" applyFont="1" applyBorder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164" fontId="5" fillId="2" borderId="19" xfId="0" applyNumberFormat="1" applyFont="1" applyFill="1" applyBorder="1" applyAlignment="1">
      <alignment horizontal="left" vertical="center" wrapText="1" indent="1" readingOrder="1"/>
    </xf>
    <xf numFmtId="164" fontId="5" fillId="2" borderId="31" xfId="0" applyNumberFormat="1" applyFont="1" applyFill="1" applyBorder="1" applyAlignment="1">
      <alignment horizontal="left" vertical="center" wrapText="1" indent="1" readingOrder="1"/>
    </xf>
    <xf numFmtId="49" fontId="6" fillId="0" borderId="15" xfId="0" applyNumberFormat="1" applyFont="1" applyBorder="1" applyAlignment="1">
      <alignment horizontal="left" vertical="center" wrapText="1" readingOrder="1"/>
    </xf>
    <xf numFmtId="0" fontId="5" fillId="0" borderId="16" xfId="0" applyFont="1" applyBorder="1" applyAlignment="1">
      <alignment horizontal="left" vertical="center" wrapText="1" indent="1" readingOrder="1"/>
    </xf>
    <xf numFmtId="164" fontId="5" fillId="2" borderId="16" xfId="0" applyNumberFormat="1" applyFont="1" applyFill="1" applyBorder="1" applyAlignment="1">
      <alignment horizontal="left" vertical="center" wrapText="1" indent="1" readingOrder="1"/>
    </xf>
    <xf numFmtId="165" fontId="5" fillId="0" borderId="17" xfId="0" applyNumberFormat="1" applyFont="1" applyBorder="1" applyAlignment="1">
      <alignment vertical="center" wrapText="1" readingOrder="1"/>
    </xf>
    <xf numFmtId="49" fontId="6" fillId="0" borderId="18" xfId="0" applyNumberFormat="1" applyFont="1" applyBorder="1" applyAlignment="1">
      <alignment horizontal="left" vertical="center" wrapText="1" readingOrder="1"/>
    </xf>
    <xf numFmtId="0" fontId="5" fillId="0" borderId="19" xfId="0" applyFont="1" applyBorder="1" applyAlignment="1">
      <alignment horizontal="left" vertical="center" wrapText="1" indent="1" readingOrder="1"/>
    </xf>
    <xf numFmtId="164" fontId="5" fillId="2" borderId="19" xfId="2" applyNumberFormat="1" applyFont="1" applyFill="1" applyBorder="1" applyAlignment="1">
      <alignment horizontal="left" vertical="center" wrapText="1" indent="1" readingOrder="1"/>
    </xf>
    <xf numFmtId="165" fontId="5" fillId="0" borderId="20" xfId="0" applyNumberFormat="1" applyFont="1" applyBorder="1" applyAlignment="1">
      <alignment vertical="center" wrapText="1" readingOrder="1"/>
    </xf>
    <xf numFmtId="44" fontId="5" fillId="2" borderId="19" xfId="2" applyFont="1" applyFill="1" applyBorder="1" applyAlignment="1">
      <alignment horizontal="left" vertical="center" wrapText="1" indent="1" readingOrder="1"/>
    </xf>
    <xf numFmtId="49" fontId="6" fillId="0" borderId="21" xfId="0" applyNumberFormat="1" applyFont="1" applyBorder="1" applyAlignment="1">
      <alignment horizontal="left" vertical="center" wrapText="1" readingOrder="1"/>
    </xf>
    <xf numFmtId="0" fontId="5" fillId="0" borderId="22" xfId="0" applyFont="1" applyBorder="1" applyAlignment="1">
      <alignment horizontal="left" vertical="center" wrapText="1" indent="1" readingOrder="1"/>
    </xf>
    <xf numFmtId="164" fontId="5" fillId="2" borderId="22" xfId="0" applyNumberFormat="1" applyFont="1" applyFill="1" applyBorder="1" applyAlignment="1">
      <alignment horizontal="left" vertical="center" wrapText="1" indent="1" readingOrder="1"/>
    </xf>
    <xf numFmtId="165" fontId="5" fillId="0" borderId="23" xfId="0" applyNumberFormat="1" applyFont="1" applyBorder="1" applyAlignment="1">
      <alignment vertical="center" wrapText="1" readingOrder="1"/>
    </xf>
    <xf numFmtId="166" fontId="5" fillId="0" borderId="17" xfId="0" applyNumberFormat="1" applyFont="1" applyBorder="1" applyAlignment="1">
      <alignment vertical="center" wrapText="1" readingOrder="1"/>
    </xf>
    <xf numFmtId="166" fontId="5" fillId="0" borderId="20" xfId="0" applyNumberFormat="1" applyFont="1" applyBorder="1" applyAlignment="1">
      <alignment vertical="center" wrapText="1" readingOrder="1"/>
    </xf>
    <xf numFmtId="49" fontId="6" fillId="0" borderId="24" xfId="0" applyNumberFormat="1" applyFont="1" applyBorder="1" applyAlignment="1">
      <alignment horizontal="left" vertical="center" wrapText="1" readingOrder="1"/>
    </xf>
    <xf numFmtId="0" fontId="5" fillId="0" borderId="25" xfId="0" applyFont="1" applyBorder="1" applyAlignment="1">
      <alignment horizontal="left" vertical="center" wrapText="1" indent="1" readingOrder="1"/>
    </xf>
    <xf numFmtId="164" fontId="6" fillId="0" borderId="26" xfId="0" applyNumberFormat="1" applyFont="1" applyBorder="1" applyAlignment="1">
      <alignment vertical="center" wrapText="1" readingOrder="1"/>
    </xf>
    <xf numFmtId="49" fontId="6" fillId="0" borderId="30" xfId="0" applyNumberFormat="1" applyFont="1" applyBorder="1" applyAlignment="1">
      <alignment horizontal="left" vertical="center" wrapText="1" readingOrder="1"/>
    </xf>
    <xf numFmtId="0" fontId="5" fillId="0" borderId="31" xfId="0" applyFont="1" applyBorder="1" applyAlignment="1">
      <alignment horizontal="left" vertical="center" wrapText="1" indent="1" readingOrder="1"/>
    </xf>
    <xf numFmtId="49" fontId="6" fillId="0" borderId="12" xfId="0" applyNumberFormat="1" applyFont="1" applyBorder="1" applyAlignment="1">
      <alignment horizontal="left" vertical="center" wrapText="1" readingOrder="1"/>
    </xf>
    <xf numFmtId="0" fontId="5" fillId="0" borderId="13" xfId="0" applyFont="1" applyBorder="1" applyAlignment="1">
      <alignment horizontal="left" vertical="center" wrapText="1" indent="1" readingOrder="1"/>
    </xf>
    <xf numFmtId="3" fontId="5" fillId="0" borderId="13" xfId="0" applyNumberFormat="1" applyFont="1" applyBorder="1" applyAlignment="1">
      <alignment horizontal="left" vertical="center" wrapText="1" indent="1" readingOrder="1"/>
    </xf>
    <xf numFmtId="9" fontId="5" fillId="2" borderId="13" xfId="1" applyFont="1" applyFill="1" applyBorder="1" applyAlignment="1">
      <alignment horizontal="left" vertical="center" wrapText="1" indent="1" readingOrder="1"/>
    </xf>
    <xf numFmtId="9" fontId="5" fillId="0" borderId="14" xfId="1" applyFont="1" applyBorder="1" applyAlignment="1">
      <alignment vertical="center" wrapText="1" readingOrder="1"/>
    </xf>
    <xf numFmtId="49" fontId="6" fillId="0" borderId="35" xfId="0" applyNumberFormat="1" applyFont="1" applyBorder="1" applyAlignment="1">
      <alignment horizontal="left" vertical="center" wrapText="1" readingOrder="1"/>
    </xf>
    <xf numFmtId="0" fontId="6" fillId="0" borderId="35" xfId="0" applyFont="1" applyBorder="1" applyAlignment="1">
      <alignment horizontal="left" vertical="center" wrapText="1" indent="1" readingOrder="1"/>
    </xf>
    <xf numFmtId="0" fontId="5" fillId="0" borderId="35" xfId="0" applyFont="1" applyBorder="1" applyAlignment="1">
      <alignment horizontal="left" vertical="center" wrapText="1" indent="1" readingOrder="1"/>
    </xf>
    <xf numFmtId="164" fontId="6" fillId="0" borderId="35" xfId="0" applyNumberFormat="1" applyFont="1" applyBorder="1" applyAlignment="1">
      <alignment vertical="center" wrapText="1" readingOrder="1"/>
    </xf>
    <xf numFmtId="0" fontId="5" fillId="0" borderId="19" xfId="0" applyFont="1" applyBorder="1" applyAlignment="1">
      <alignment horizontal="center" vertical="center" wrapText="1" readingOrder="1"/>
    </xf>
    <xf numFmtId="0" fontId="5" fillId="0" borderId="31" xfId="0" applyFont="1" applyBorder="1" applyAlignment="1">
      <alignment horizontal="center" vertical="center" wrapText="1" readingOrder="1"/>
    </xf>
    <xf numFmtId="0" fontId="5" fillId="0" borderId="16" xfId="0" applyFont="1" applyBorder="1" applyAlignment="1">
      <alignment horizontal="center" vertical="center" wrapText="1" readingOrder="1"/>
    </xf>
    <xf numFmtId="0" fontId="5" fillId="0" borderId="22" xfId="0" applyFont="1" applyBorder="1" applyAlignment="1">
      <alignment horizontal="center" vertical="center" wrapText="1" readingOrder="1"/>
    </xf>
    <xf numFmtId="49" fontId="6" fillId="0" borderId="36" xfId="0" applyNumberFormat="1" applyFont="1" applyBorder="1" applyAlignment="1">
      <alignment horizontal="left" vertical="center" wrapText="1" readingOrder="1"/>
    </xf>
    <xf numFmtId="0" fontId="5" fillId="0" borderId="37" xfId="0" applyFont="1" applyBorder="1" applyAlignment="1">
      <alignment horizontal="left" vertical="center" wrapText="1" indent="1" readingOrder="1"/>
    </xf>
    <xf numFmtId="0" fontId="5" fillId="0" borderId="37" xfId="0" applyFont="1" applyBorder="1" applyAlignment="1">
      <alignment horizontal="center" vertical="center" wrapText="1" readingOrder="1"/>
    </xf>
    <xf numFmtId="164" fontId="5" fillId="2" borderId="37" xfId="0" applyNumberFormat="1" applyFont="1" applyFill="1" applyBorder="1" applyAlignment="1">
      <alignment horizontal="left" vertical="center" wrapText="1" indent="1" readingOrder="1"/>
    </xf>
    <xf numFmtId="0" fontId="5" fillId="0" borderId="35" xfId="0" applyFont="1" applyBorder="1" applyAlignment="1">
      <alignment horizontal="left" vertical="top" wrapText="1" indent="1" readingOrder="1"/>
    </xf>
    <xf numFmtId="49" fontId="6" fillId="0" borderId="0" xfId="0" applyNumberFormat="1" applyFont="1" applyAlignment="1">
      <alignment horizontal="left" vertical="center" wrapText="1" readingOrder="1"/>
    </xf>
    <xf numFmtId="0" fontId="5" fillId="0" borderId="0" xfId="0" applyFont="1" applyAlignment="1">
      <alignment horizontal="left" vertical="center" wrapText="1" indent="1" readingOrder="1"/>
    </xf>
    <xf numFmtId="164" fontId="6" fillId="0" borderId="0" xfId="0" applyNumberFormat="1" applyFont="1" applyAlignment="1">
      <alignment vertical="center" wrapText="1" readingOrder="1"/>
    </xf>
    <xf numFmtId="0" fontId="5" fillId="0" borderId="1" xfId="0" applyFont="1" applyBorder="1" applyAlignment="1">
      <alignment horizontal="left" vertical="center" wrapText="1" indent="1" readingOrder="1"/>
    </xf>
    <xf numFmtId="164" fontId="5" fillId="2" borderId="1" xfId="0" applyNumberFormat="1" applyFont="1" applyFill="1" applyBorder="1" applyAlignment="1">
      <alignment horizontal="left" vertical="center" wrapText="1" indent="1" readingOrder="1"/>
    </xf>
    <xf numFmtId="49" fontId="6" fillId="3" borderId="38" xfId="0" applyNumberFormat="1" applyFont="1" applyFill="1" applyBorder="1" applyAlignment="1">
      <alignment horizontal="left" vertical="center" wrapText="1" readingOrder="1"/>
    </xf>
    <xf numFmtId="0" fontId="5" fillId="3" borderId="39" xfId="0" applyFont="1" applyFill="1" applyBorder="1" applyAlignment="1">
      <alignment horizontal="left" vertical="center" wrapText="1" indent="1" readingOrder="1"/>
    </xf>
    <xf numFmtId="164" fontId="6" fillId="3" borderId="40" xfId="0" applyNumberFormat="1" applyFont="1" applyFill="1" applyBorder="1" applyAlignment="1">
      <alignment vertical="center" wrapText="1" readingOrder="1"/>
    </xf>
    <xf numFmtId="49" fontId="6" fillId="0" borderId="41" xfId="0" applyNumberFormat="1" applyFont="1" applyBorder="1" applyAlignment="1">
      <alignment horizontal="left" vertical="center" wrapText="1" readingOrder="1"/>
    </xf>
    <xf numFmtId="49" fontId="6" fillId="0" borderId="42" xfId="0" applyNumberFormat="1" applyFont="1" applyBorder="1" applyAlignment="1">
      <alignment horizontal="left" vertical="center" wrapText="1" readingOrder="1"/>
    </xf>
    <xf numFmtId="0" fontId="5" fillId="0" borderId="43" xfId="0" applyFont="1" applyBorder="1" applyAlignment="1">
      <alignment horizontal="left" vertical="center" wrapText="1" indent="1" readingOrder="1"/>
    </xf>
    <xf numFmtId="164" fontId="5" fillId="2" borderId="43" xfId="0" applyNumberFormat="1" applyFont="1" applyFill="1" applyBorder="1" applyAlignment="1">
      <alignment horizontal="left" vertical="center" wrapText="1" indent="1" readingOrder="1"/>
    </xf>
    <xf numFmtId="0" fontId="5" fillId="0" borderId="0" xfId="0" applyFont="1" applyAlignment="1">
      <alignment horizontal="left" vertical="top" wrapText="1" indent="1" readingOrder="1"/>
    </xf>
    <xf numFmtId="0" fontId="5" fillId="0" borderId="16" xfId="0" applyFont="1" applyBorder="1" applyAlignment="1">
      <alignment horizontal="left" vertical="center" wrapText="1" indent="1" readingOrder="1"/>
    </xf>
    <xf numFmtId="0" fontId="5" fillId="0" borderId="19" xfId="0" applyFont="1" applyBorder="1" applyAlignment="1">
      <alignment horizontal="left" vertical="center" wrapText="1" indent="1" readingOrder="1"/>
    </xf>
    <xf numFmtId="0" fontId="6" fillId="0" borderId="25" xfId="0" applyFont="1" applyBorder="1" applyAlignment="1">
      <alignment horizontal="left" vertical="center" wrapText="1" indent="1" readingOrder="1"/>
    </xf>
    <xf numFmtId="0" fontId="5" fillId="0" borderId="31" xfId="0" applyFont="1" applyBorder="1" applyAlignment="1">
      <alignment horizontal="left" vertical="center" wrapText="1" indent="1" readingOrder="1"/>
    </xf>
    <xf numFmtId="0" fontId="5" fillId="0" borderId="27" xfId="0" applyFont="1" applyBorder="1" applyAlignment="1">
      <alignment horizontal="left" vertical="center" wrapText="1" indent="1" readingOrder="1"/>
    </xf>
    <xf numFmtId="0" fontId="5" fillId="0" borderId="28" xfId="0" applyFont="1" applyBorder="1" applyAlignment="1">
      <alignment horizontal="left" vertical="center" wrapText="1" indent="1" readingOrder="1"/>
    </xf>
    <xf numFmtId="0" fontId="6" fillId="3" borderId="39" xfId="0" applyFont="1" applyFill="1" applyBorder="1" applyAlignment="1">
      <alignment horizontal="left" vertical="center" wrapText="1" indent="1" readingOrder="1"/>
    </xf>
    <xf numFmtId="0" fontId="6" fillId="0" borderId="1" xfId="0" applyFont="1" applyBorder="1" applyAlignment="1">
      <alignment horizontal="left" vertical="center" wrapText="1" indent="1" readingOrder="1"/>
    </xf>
    <xf numFmtId="0" fontId="5" fillId="0" borderId="1" xfId="0" applyFont="1" applyBorder="1" applyAlignment="1">
      <alignment horizontal="left" vertical="top" wrapText="1" indent="1" readingOrder="1"/>
    </xf>
    <xf numFmtId="0" fontId="6" fillId="3" borderId="39" xfId="0" applyFont="1" applyFill="1" applyBorder="1" applyAlignment="1">
      <alignment horizontal="left" vertical="center" wrapText="1" readingOrder="1"/>
    </xf>
    <xf numFmtId="0" fontId="5" fillId="0" borderId="22" xfId="0" applyFont="1" applyBorder="1" applyAlignment="1">
      <alignment horizontal="left" vertical="center" wrapText="1" indent="1" readingOrder="1"/>
    </xf>
    <xf numFmtId="0" fontId="5" fillId="0" borderId="13" xfId="0" applyFont="1" applyBorder="1" applyAlignment="1">
      <alignment horizontal="left" vertical="center" wrapText="1" indent="1" readingOrder="1"/>
    </xf>
    <xf numFmtId="49" fontId="6" fillId="0" borderId="44" xfId="0" applyNumberFormat="1" applyFont="1" applyBorder="1" applyAlignment="1">
      <alignment horizontal="left" vertical="center" wrapText="1" readingOrder="1"/>
    </xf>
    <xf numFmtId="0" fontId="5" fillId="0" borderId="45" xfId="0" applyFont="1" applyBorder="1" applyAlignment="1">
      <alignment horizontal="left" vertical="top" wrapText="1" indent="1" readingOrder="1"/>
    </xf>
    <xf numFmtId="0" fontId="5" fillId="0" borderId="45" xfId="0" applyFont="1" applyBorder="1" applyAlignment="1">
      <alignment horizontal="left" vertical="center" wrapText="1" indent="1" readingOrder="1"/>
    </xf>
    <xf numFmtId="164" fontId="5" fillId="2" borderId="45" xfId="0" applyNumberFormat="1" applyFont="1" applyFill="1" applyBorder="1" applyAlignment="1">
      <alignment horizontal="left" vertical="center" wrapText="1" indent="1" readingOrder="1"/>
    </xf>
    <xf numFmtId="166" fontId="5" fillId="0" borderId="46" xfId="0" applyNumberFormat="1" applyFont="1" applyBorder="1" applyAlignment="1">
      <alignment vertical="center" wrapText="1" readingOrder="1"/>
    </xf>
    <xf numFmtId="0" fontId="5" fillId="0" borderId="47" xfId="0" applyFont="1" applyBorder="1" applyAlignment="1">
      <alignment horizontal="left" vertical="top" wrapText="1" indent="1" readingOrder="1"/>
    </xf>
    <xf numFmtId="0" fontId="5" fillId="0" borderId="47" xfId="0" applyFont="1" applyBorder="1" applyAlignment="1">
      <alignment horizontal="left" vertical="center" wrapText="1" indent="1" readingOrder="1"/>
    </xf>
    <xf numFmtId="164" fontId="5" fillId="2" borderId="47" xfId="0" applyNumberFormat="1" applyFont="1" applyFill="1" applyBorder="1" applyAlignment="1">
      <alignment horizontal="left" vertical="center" wrapText="1" indent="1" readingOrder="1"/>
    </xf>
    <xf numFmtId="166" fontId="5" fillId="0" borderId="48" xfId="0" applyNumberFormat="1" applyFont="1" applyBorder="1" applyAlignment="1">
      <alignment vertical="center" wrapText="1" readingOrder="1"/>
    </xf>
    <xf numFmtId="0" fontId="0" fillId="0" borderId="0" xfId="0" applyFont="1"/>
    <xf numFmtId="0" fontId="0" fillId="0" borderId="43" xfId="0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164" fontId="0" fillId="2" borderId="1" xfId="0" applyNumberFormat="1" applyFont="1" applyFill="1" applyBorder="1"/>
    <xf numFmtId="0" fontId="0" fillId="0" borderId="0" xfId="0" applyFont="1" applyAlignment="1">
      <alignment wrapText="1"/>
    </xf>
    <xf numFmtId="0" fontId="0" fillId="3" borderId="10" xfId="0" applyFont="1" applyFill="1" applyBorder="1"/>
    <xf numFmtId="0" fontId="0" fillId="3" borderId="11" xfId="0" applyFont="1" applyFill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4" fillId="0" borderId="1" xfId="0" applyFont="1" applyBorder="1"/>
    <xf numFmtId="0" fontId="7" fillId="2" borderId="1" xfId="0" applyFont="1" applyFill="1" applyBorder="1"/>
    <xf numFmtId="0" fontId="4" fillId="0" borderId="0" xfId="0" applyFont="1" applyBorder="1"/>
    <xf numFmtId="0" fontId="7" fillId="0" borderId="0" xfId="0" applyFont="1" applyFill="1" applyBorder="1"/>
    <xf numFmtId="0" fontId="0" fillId="0" borderId="0" xfId="0" applyFont="1" applyFill="1"/>
    <xf numFmtId="0" fontId="6" fillId="0" borderId="3" xfId="0" applyFont="1" applyBorder="1" applyAlignment="1">
      <alignment horizontal="left" vertical="center" wrapText="1" indent="1" readingOrder="1"/>
    </xf>
    <xf numFmtId="0" fontId="6" fillId="0" borderId="7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wrapText="1" indent="1" readingOrder="1"/>
    </xf>
    <xf numFmtId="0" fontId="6" fillId="0" borderId="4" xfId="0" applyFont="1" applyBorder="1" applyAlignment="1">
      <alignment horizontal="left" vertical="center" wrapText="1" indent="1" readingOrder="1"/>
    </xf>
    <xf numFmtId="0" fontId="6" fillId="0" borderId="4" xfId="0" applyFont="1" applyBorder="1" applyAlignment="1">
      <alignment vertical="center" wrapText="1" readingOrder="1"/>
    </xf>
    <xf numFmtId="49" fontId="6" fillId="3" borderId="2" xfId="0" applyNumberFormat="1" applyFont="1" applyFill="1" applyBorder="1" applyAlignment="1">
      <alignment horizontal="left" vertical="center" wrapText="1" readingOrder="1"/>
    </xf>
    <xf numFmtId="0" fontId="6" fillId="3" borderId="5" xfId="0" applyFont="1" applyFill="1" applyBorder="1" applyAlignment="1">
      <alignment horizontal="left" vertical="center" wrapText="1" indent="1" readingOrder="1"/>
    </xf>
    <xf numFmtId="0" fontId="5" fillId="3" borderId="5" xfId="0" applyFont="1" applyFill="1" applyBorder="1" applyAlignment="1">
      <alignment horizontal="left" vertical="center" wrapText="1" indent="1" readingOrder="1"/>
    </xf>
    <xf numFmtId="0" fontId="5" fillId="3" borderId="6" xfId="0" applyFont="1" applyFill="1" applyBorder="1" applyAlignment="1">
      <alignment vertical="center" wrapText="1" readingOrder="1"/>
    </xf>
    <xf numFmtId="0" fontId="0" fillId="0" borderId="49" xfId="0" applyFont="1" applyBorder="1" applyAlignment="1">
      <alignment vertical="center" wrapText="1"/>
    </xf>
    <xf numFmtId="0" fontId="0" fillId="0" borderId="50" xfId="0" applyFont="1" applyBorder="1" applyAlignment="1">
      <alignment vertical="center" wrapText="1"/>
    </xf>
    <xf numFmtId="49" fontId="6" fillId="0" borderId="9" xfId="0" applyNumberFormat="1" applyFont="1" applyBorder="1" applyAlignment="1">
      <alignment horizontal="left" vertical="center" wrapText="1" readingOrder="1"/>
    </xf>
    <xf numFmtId="49" fontId="6" fillId="0" borderId="10" xfId="0" applyNumberFormat="1" applyFont="1" applyBorder="1" applyAlignment="1">
      <alignment horizontal="left" vertical="center" wrapText="1" readingOrder="1"/>
    </xf>
    <xf numFmtId="49" fontId="6" fillId="0" borderId="11" xfId="0" applyNumberFormat="1" applyFont="1" applyBorder="1" applyAlignment="1">
      <alignment horizontal="left" vertical="center" wrapText="1" readingOrder="1"/>
    </xf>
    <xf numFmtId="49" fontId="6" fillId="3" borderId="29" xfId="0" applyNumberFormat="1" applyFont="1" applyFill="1" applyBorder="1" applyAlignment="1">
      <alignment horizontal="left" vertical="center" wrapText="1" readingOrder="1"/>
    </xf>
    <xf numFmtId="0" fontId="6" fillId="3" borderId="29" xfId="0" applyFont="1" applyFill="1" applyBorder="1" applyAlignment="1">
      <alignment horizontal="left" vertical="center" wrapText="1" indent="1" readingOrder="1"/>
    </xf>
    <xf numFmtId="0" fontId="6" fillId="3" borderId="33" xfId="0" applyFont="1" applyFill="1" applyBorder="1" applyAlignment="1">
      <alignment horizontal="left" vertical="center" wrapText="1" indent="1" readingOrder="1"/>
    </xf>
    <xf numFmtId="0" fontId="6" fillId="3" borderId="34" xfId="0" applyFont="1" applyFill="1" applyBorder="1" applyAlignment="1">
      <alignment horizontal="left" vertical="center" wrapText="1" indent="1" readingOrder="1"/>
    </xf>
    <xf numFmtId="49" fontId="4" fillId="3" borderId="9" xfId="0" applyNumberFormat="1" applyFont="1" applyFill="1" applyBorder="1" applyAlignment="1">
      <alignment horizontal="left" vertical="center"/>
    </xf>
    <xf numFmtId="0" fontId="4" fillId="3" borderId="10" xfId="0" applyFont="1" applyFill="1" applyBorder="1"/>
    <xf numFmtId="0" fontId="0" fillId="3" borderId="10" xfId="0" applyFont="1" applyFill="1" applyBorder="1"/>
    <xf numFmtId="49" fontId="6" fillId="0" borderId="0" xfId="0" applyNumberFormat="1" applyFont="1" applyAlignment="1">
      <alignment horizontal="left" vertical="center" wrapText="1" readingOrder="1"/>
    </xf>
    <xf numFmtId="0" fontId="0" fillId="0" borderId="0" xfId="0" applyFont="1" applyAlignment="1">
      <alignment wrapText="1"/>
    </xf>
  </cellXfs>
  <cellStyles count="3">
    <cellStyle name="Normal" xfId="0" builtinId="0"/>
    <cellStyle name="Prosent" xfId="1" builtinId="5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7</xdr:col>
      <xdr:colOff>144412</xdr:colOff>
      <xdr:row>4</xdr:row>
      <xdr:rowOff>266700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6404005C-CC82-B61E-590C-6E6524336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0" y="0"/>
          <a:ext cx="3601987" cy="1219200"/>
        </a:xfrm>
        <a:prstGeom prst="rect">
          <a:avLst/>
        </a:prstGeom>
      </xdr:spPr>
    </xdr:pic>
    <xdr:clientData/>
  </xdr:twoCellAnchor>
  <xdr:oneCellAnchor>
    <xdr:from>
      <xdr:col>0</xdr:col>
      <xdr:colOff>101600</xdr:colOff>
      <xdr:row>5</xdr:row>
      <xdr:rowOff>114300</xdr:rowOff>
    </xdr:from>
    <xdr:ext cx="5568950" cy="78124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929C6F4-EE33-A7DE-550C-AB65A2C887BA}"/>
            </a:ext>
          </a:extLst>
        </xdr:cNvPr>
        <xdr:cNvSpPr txBox="1"/>
      </xdr:nvSpPr>
      <xdr:spPr>
        <a:xfrm>
          <a:off x="101600" y="1524000"/>
          <a:ext cx="5568950" cy="781240"/>
        </a:xfrm>
        <a:prstGeom prst="rect">
          <a:avLst/>
        </a:prstGeom>
        <a:solidFill>
          <a:schemeClr val="bg1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b-NO" sz="1100"/>
            <a:t>Antall og type forankringer er veiledende. Endelig løsning fastsettes etter prøvetrekking iht. prosjekteringsgrunnlag (NO-INGGEO-03 J04).</a:t>
          </a:r>
          <a:br>
            <a:rPr lang="nb-NO" sz="1100"/>
          </a:br>
          <a:r>
            <a:rPr lang="nb-NO" sz="1100"/>
            <a:t>Endringer i forankringslengder og type gjøres opp etter enhetspriser i dette skjema.</a:t>
          </a:r>
        </a:p>
        <a:p>
          <a:endParaRPr lang="nb-NO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9C433-FBF5-423B-8DD3-7DF45F03AA4A}">
  <dimension ref="A1:J55"/>
  <sheetViews>
    <sheetView tabSelected="1" topLeftCell="A28" workbookViewId="0">
      <selection activeCell="G46" sqref="G46"/>
    </sheetView>
  </sheetViews>
  <sheetFormatPr baseColWidth="10" defaultRowHeight="14.5" x14ac:dyDescent="0.35"/>
  <cols>
    <col min="2" max="2" width="14" customWidth="1"/>
    <col min="3" max="3" width="54.7265625" customWidth="1"/>
    <col min="6" max="6" width="17.81640625" customWidth="1"/>
    <col min="7" max="7" width="15.81640625" customWidth="1"/>
  </cols>
  <sheetData>
    <row r="1" spans="1:8" ht="15" thickBot="1" x14ac:dyDescent="0.4">
      <c r="A1" s="86" t="s">
        <v>26</v>
      </c>
      <c r="B1" s="87"/>
      <c r="C1" s="88" t="s">
        <v>40</v>
      </c>
      <c r="D1" s="79"/>
      <c r="E1" s="79"/>
      <c r="F1" s="79"/>
      <c r="G1" s="79"/>
      <c r="H1" s="79"/>
    </row>
    <row r="2" spans="1:8" x14ac:dyDescent="0.35">
      <c r="A2" s="79"/>
      <c r="B2" s="79"/>
      <c r="C2" s="79"/>
      <c r="D2" s="79"/>
      <c r="E2" s="79"/>
      <c r="F2" s="79"/>
      <c r="G2" s="79"/>
      <c r="H2" s="79"/>
    </row>
    <row r="3" spans="1:8" x14ac:dyDescent="0.35">
      <c r="A3" s="79"/>
      <c r="B3" s="79"/>
      <c r="C3" s="79"/>
      <c r="D3" s="79"/>
      <c r="E3" s="79"/>
      <c r="F3" s="79"/>
      <c r="G3" s="79"/>
      <c r="H3" s="79"/>
    </row>
    <row r="4" spans="1:8" ht="29.25" customHeight="1" x14ac:dyDescent="0.35">
      <c r="A4" s="89" t="s">
        <v>23</v>
      </c>
      <c r="B4" s="89"/>
      <c r="C4" s="90"/>
      <c r="D4" s="79"/>
      <c r="E4" s="79"/>
      <c r="F4" s="79"/>
      <c r="G4" s="79"/>
      <c r="H4" s="79"/>
    </row>
    <row r="5" spans="1:8" ht="29.25" customHeight="1" x14ac:dyDescent="0.35">
      <c r="A5" s="91"/>
      <c r="B5" s="91"/>
      <c r="C5" s="92"/>
      <c r="D5" s="93"/>
      <c r="E5" s="79"/>
      <c r="F5" s="79"/>
      <c r="G5" s="79"/>
      <c r="H5" s="79"/>
    </row>
    <row r="6" spans="1:8" ht="29.25" customHeight="1" x14ac:dyDescent="0.35">
      <c r="A6" s="91"/>
      <c r="B6" s="91"/>
      <c r="C6" s="92"/>
      <c r="D6" s="93"/>
      <c r="E6" s="79"/>
      <c r="F6" s="79"/>
      <c r="G6" s="79"/>
      <c r="H6" s="79"/>
    </row>
    <row r="7" spans="1:8" ht="29.25" customHeight="1" x14ac:dyDescent="0.35">
      <c r="A7" s="91"/>
      <c r="B7" s="91"/>
      <c r="C7" s="92"/>
      <c r="D7" s="93"/>
      <c r="E7" s="79"/>
      <c r="F7" s="79"/>
      <c r="G7" s="79"/>
      <c r="H7" s="79"/>
    </row>
    <row r="8" spans="1:8" ht="29.25" customHeight="1" x14ac:dyDescent="0.35">
      <c r="A8" s="91"/>
      <c r="B8" s="91"/>
      <c r="C8" s="92"/>
      <c r="D8" s="93"/>
      <c r="E8" s="79"/>
      <c r="F8" s="79"/>
      <c r="G8" s="79"/>
      <c r="H8" s="79"/>
    </row>
    <row r="9" spans="1:8" ht="15" thickBot="1" x14ac:dyDescent="0.4">
      <c r="A9" s="79"/>
      <c r="B9" s="79"/>
      <c r="C9" s="79"/>
      <c r="D9" s="79"/>
      <c r="E9" s="79"/>
      <c r="F9" s="79"/>
      <c r="G9" s="79"/>
      <c r="H9" s="79"/>
    </row>
    <row r="10" spans="1:8" ht="30" customHeight="1" thickBot="1" x14ac:dyDescent="0.4">
      <c r="A10" s="94" t="s">
        <v>0</v>
      </c>
      <c r="B10" s="95" t="s">
        <v>1</v>
      </c>
      <c r="C10" s="96"/>
      <c r="D10" s="97" t="s">
        <v>2</v>
      </c>
      <c r="E10" s="97" t="s">
        <v>3</v>
      </c>
      <c r="F10" s="97" t="s">
        <v>4</v>
      </c>
      <c r="G10" s="98" t="s">
        <v>5</v>
      </c>
      <c r="H10" s="79"/>
    </row>
    <row r="11" spans="1:8" ht="15" thickBot="1" x14ac:dyDescent="0.4">
      <c r="A11" s="99" t="s">
        <v>6</v>
      </c>
      <c r="B11" s="100" t="s">
        <v>7</v>
      </c>
      <c r="C11" s="100"/>
      <c r="D11" s="101"/>
      <c r="E11" s="101"/>
      <c r="F11" s="101"/>
      <c r="G11" s="102"/>
      <c r="H11" s="79"/>
    </row>
    <row r="12" spans="1:8" ht="62.25" customHeight="1" x14ac:dyDescent="0.35">
      <c r="A12" s="7" t="s">
        <v>17</v>
      </c>
      <c r="B12" s="58" t="s">
        <v>33</v>
      </c>
      <c r="C12" s="58"/>
      <c r="D12" s="38" t="s">
        <v>8</v>
      </c>
      <c r="E12" s="8"/>
      <c r="F12" s="9"/>
      <c r="G12" s="10">
        <f>F12</f>
        <v>0</v>
      </c>
      <c r="H12" s="79"/>
    </row>
    <row r="13" spans="1:8" ht="29.25" customHeight="1" x14ac:dyDescent="0.35">
      <c r="A13" s="11" t="s">
        <v>18</v>
      </c>
      <c r="B13" s="59" t="s">
        <v>24</v>
      </c>
      <c r="C13" s="59"/>
      <c r="D13" s="36" t="s">
        <v>8</v>
      </c>
      <c r="E13" s="12"/>
      <c r="F13" s="13"/>
      <c r="G13" s="14">
        <f>F13</f>
        <v>0</v>
      </c>
      <c r="H13" s="79"/>
    </row>
    <row r="14" spans="1:8" ht="29.25" customHeight="1" x14ac:dyDescent="0.35">
      <c r="A14" s="11" t="s">
        <v>19</v>
      </c>
      <c r="B14" s="59" t="s">
        <v>9</v>
      </c>
      <c r="C14" s="59"/>
      <c r="D14" s="36" t="s">
        <v>8</v>
      </c>
      <c r="E14" s="12"/>
      <c r="F14" s="15"/>
      <c r="G14" s="14">
        <f t="shared" ref="G14:G15" si="0">F14</f>
        <v>0</v>
      </c>
      <c r="H14" s="79"/>
    </row>
    <row r="15" spans="1:8" ht="29.25" customHeight="1" thickBot="1" x14ac:dyDescent="0.4">
      <c r="A15" s="16" t="s">
        <v>27</v>
      </c>
      <c r="B15" s="68" t="s">
        <v>28</v>
      </c>
      <c r="C15" s="68"/>
      <c r="D15" s="39" t="s">
        <v>8</v>
      </c>
      <c r="E15" s="17"/>
      <c r="F15" s="18"/>
      <c r="G15" s="19">
        <f t="shared" si="0"/>
        <v>0</v>
      </c>
      <c r="H15" s="79"/>
    </row>
    <row r="16" spans="1:8" ht="15" thickBot="1" x14ac:dyDescent="0.4">
      <c r="A16" s="99" t="s">
        <v>20</v>
      </c>
      <c r="B16" s="100" t="s">
        <v>10</v>
      </c>
      <c r="C16" s="100"/>
      <c r="D16" s="101"/>
      <c r="E16" s="101"/>
      <c r="F16" s="101"/>
      <c r="G16" s="102"/>
      <c r="H16" s="79"/>
    </row>
    <row r="17" spans="1:8" ht="47.25" customHeight="1" x14ac:dyDescent="0.35">
      <c r="A17" s="7" t="s">
        <v>21</v>
      </c>
      <c r="B17" s="58" t="s">
        <v>68</v>
      </c>
      <c r="C17" s="58"/>
      <c r="D17" s="38" t="s">
        <v>11</v>
      </c>
      <c r="E17" s="8">
        <v>50</v>
      </c>
      <c r="F17" s="9"/>
      <c r="G17" s="20">
        <v>1</v>
      </c>
      <c r="H17" s="79"/>
    </row>
    <row r="18" spans="1:8" ht="47.25" customHeight="1" x14ac:dyDescent="0.35">
      <c r="A18" s="11" t="s">
        <v>22</v>
      </c>
      <c r="B18" s="59" t="s">
        <v>69</v>
      </c>
      <c r="C18" s="59"/>
      <c r="D18" s="36" t="s">
        <v>11</v>
      </c>
      <c r="E18" s="12">
        <v>50</v>
      </c>
      <c r="F18" s="5"/>
      <c r="G18" s="21">
        <v>2</v>
      </c>
      <c r="H18" s="79"/>
    </row>
    <row r="19" spans="1:8" ht="29.25" customHeight="1" x14ac:dyDescent="0.35">
      <c r="A19" s="11" t="s">
        <v>47</v>
      </c>
      <c r="B19" s="59" t="s">
        <v>56</v>
      </c>
      <c r="C19" s="59"/>
      <c r="D19" s="36" t="s">
        <v>8</v>
      </c>
      <c r="E19" s="12"/>
      <c r="F19" s="5"/>
      <c r="G19" s="21">
        <v>3</v>
      </c>
      <c r="H19" s="79">
        <v>4</v>
      </c>
    </row>
    <row r="20" spans="1:8" ht="30" customHeight="1" x14ac:dyDescent="0.35">
      <c r="A20" s="40" t="s">
        <v>49</v>
      </c>
      <c r="B20" s="62" t="s">
        <v>51</v>
      </c>
      <c r="C20" s="63"/>
      <c r="D20" s="42" t="s">
        <v>50</v>
      </c>
      <c r="E20" s="41"/>
      <c r="F20" s="43"/>
      <c r="G20" s="21">
        <v>4</v>
      </c>
      <c r="H20" s="79"/>
    </row>
    <row r="21" spans="1:8" ht="30" customHeight="1" x14ac:dyDescent="0.35">
      <c r="A21" s="11" t="s">
        <v>52</v>
      </c>
      <c r="B21" s="62" t="s">
        <v>54</v>
      </c>
      <c r="C21" s="63"/>
      <c r="D21" s="42" t="s">
        <v>50</v>
      </c>
      <c r="E21" s="41"/>
      <c r="F21" s="43"/>
      <c r="G21" s="21">
        <v>5</v>
      </c>
      <c r="H21" s="79"/>
    </row>
    <row r="22" spans="1:8" ht="30" customHeight="1" x14ac:dyDescent="0.35">
      <c r="A22" s="40" t="s">
        <v>53</v>
      </c>
      <c r="B22" s="62" t="s">
        <v>55</v>
      </c>
      <c r="C22" s="63"/>
      <c r="D22" s="42" t="s">
        <v>50</v>
      </c>
      <c r="E22" s="41"/>
      <c r="F22" s="43"/>
      <c r="G22" s="21">
        <v>6</v>
      </c>
      <c r="H22" s="79"/>
    </row>
    <row r="23" spans="1:8" ht="30" customHeight="1" x14ac:dyDescent="0.35">
      <c r="A23" s="11" t="s">
        <v>57</v>
      </c>
      <c r="B23" s="62" t="s">
        <v>58</v>
      </c>
      <c r="C23" s="63"/>
      <c r="D23" s="42" t="s">
        <v>8</v>
      </c>
      <c r="E23" s="41"/>
      <c r="F23" s="43"/>
      <c r="G23" s="21">
        <v>7</v>
      </c>
      <c r="H23" s="79"/>
    </row>
    <row r="24" spans="1:8" ht="30" customHeight="1" thickBot="1" x14ac:dyDescent="0.4">
      <c r="A24" s="22"/>
      <c r="B24" s="60" t="s">
        <v>12</v>
      </c>
      <c r="C24" s="60"/>
      <c r="D24" s="23"/>
      <c r="E24" s="23"/>
      <c r="F24" s="23"/>
      <c r="G24" s="24">
        <f>SUM(G12:G23)</f>
        <v>28</v>
      </c>
      <c r="H24" s="79"/>
    </row>
    <row r="25" spans="1:8" ht="18" customHeight="1" thickBot="1" x14ac:dyDescent="0.4">
      <c r="A25" s="32"/>
      <c r="B25" s="33"/>
      <c r="C25" s="33"/>
      <c r="D25" s="34"/>
      <c r="E25" s="34"/>
      <c r="F25" s="34"/>
      <c r="G25" s="35"/>
      <c r="H25" s="79"/>
    </row>
    <row r="26" spans="1:8" ht="30" customHeight="1" x14ac:dyDescent="0.35">
      <c r="A26" s="50" t="s">
        <v>29</v>
      </c>
      <c r="B26" s="64" t="s">
        <v>59</v>
      </c>
      <c r="C26" s="64"/>
      <c r="D26" s="51"/>
      <c r="E26" s="51"/>
      <c r="F26" s="51"/>
      <c r="G26" s="52"/>
      <c r="H26" s="79"/>
    </row>
    <row r="27" spans="1:8" ht="30" customHeight="1" x14ac:dyDescent="0.35">
      <c r="A27" s="53" t="s">
        <v>30</v>
      </c>
      <c r="B27" s="65" t="s">
        <v>60</v>
      </c>
      <c r="C27" s="65"/>
      <c r="D27" s="48"/>
      <c r="E27" s="48"/>
      <c r="F27" s="49"/>
      <c r="G27" s="21">
        <f t="shared" ref="G27:G31" si="1">F27</f>
        <v>0</v>
      </c>
      <c r="H27" s="79"/>
    </row>
    <row r="28" spans="1:8" ht="40.5" customHeight="1" x14ac:dyDescent="0.35">
      <c r="A28" s="53" t="s">
        <v>42</v>
      </c>
      <c r="B28" s="66" t="s">
        <v>51</v>
      </c>
      <c r="C28" s="66"/>
      <c r="D28" s="48" t="s">
        <v>50</v>
      </c>
      <c r="E28" s="48"/>
      <c r="F28" s="49"/>
      <c r="G28" s="21">
        <f t="shared" si="1"/>
        <v>0</v>
      </c>
      <c r="H28" s="79"/>
    </row>
    <row r="29" spans="1:8" ht="39.75" customHeight="1" x14ac:dyDescent="0.35">
      <c r="A29" s="53" t="s">
        <v>43</v>
      </c>
      <c r="B29" s="66" t="s">
        <v>62</v>
      </c>
      <c r="C29" s="66"/>
      <c r="D29" s="48" t="s">
        <v>50</v>
      </c>
      <c r="E29" s="48"/>
      <c r="F29" s="49"/>
      <c r="G29" s="21">
        <f t="shared" si="1"/>
        <v>0</v>
      </c>
      <c r="H29" s="79"/>
    </row>
    <row r="30" spans="1:8" ht="30" customHeight="1" x14ac:dyDescent="0.35">
      <c r="A30" s="70" t="s">
        <v>44</v>
      </c>
      <c r="B30" s="71" t="s">
        <v>61</v>
      </c>
      <c r="C30" s="71"/>
      <c r="D30" s="72" t="s">
        <v>50</v>
      </c>
      <c r="E30" s="72"/>
      <c r="F30" s="73"/>
      <c r="G30" s="74">
        <f t="shared" si="1"/>
        <v>0</v>
      </c>
      <c r="H30" s="79"/>
    </row>
    <row r="31" spans="1:8" ht="30" customHeight="1" thickBot="1" x14ac:dyDescent="0.4">
      <c r="A31" s="54" t="s">
        <v>45</v>
      </c>
      <c r="B31" s="75" t="s">
        <v>71</v>
      </c>
      <c r="C31" s="75"/>
      <c r="D31" s="55" t="s">
        <v>50</v>
      </c>
      <c r="E31" s="76"/>
      <c r="F31" s="77"/>
      <c r="G31" s="78">
        <f t="shared" si="1"/>
        <v>0</v>
      </c>
      <c r="H31" s="79"/>
    </row>
    <row r="32" spans="1:8" ht="20.5" customHeight="1" thickBot="1" x14ac:dyDescent="0.4">
      <c r="A32" s="45"/>
      <c r="B32" s="57"/>
      <c r="C32" s="57"/>
      <c r="D32" s="46"/>
      <c r="E32" s="46"/>
      <c r="F32" s="46"/>
      <c r="G32" s="47"/>
      <c r="H32" s="79"/>
    </row>
    <row r="33" spans="1:10" ht="30" customHeight="1" x14ac:dyDescent="0.35">
      <c r="A33" s="50" t="s">
        <v>31</v>
      </c>
      <c r="B33" s="67" t="s">
        <v>63</v>
      </c>
      <c r="C33" s="67"/>
      <c r="D33" s="51"/>
      <c r="E33" s="51"/>
      <c r="F33" s="51"/>
      <c r="G33" s="52"/>
      <c r="H33" s="79"/>
    </row>
    <row r="34" spans="1:10" ht="35" customHeight="1" thickBot="1" x14ac:dyDescent="0.4">
      <c r="A34" s="54" t="s">
        <v>32</v>
      </c>
      <c r="B34" s="103" t="s">
        <v>70</v>
      </c>
      <c r="C34" s="104"/>
      <c r="D34" s="55" t="s">
        <v>8</v>
      </c>
      <c r="E34" s="55"/>
      <c r="F34" s="56"/>
      <c r="G34" s="78">
        <f t="shared" ref="G34" si="2">F34</f>
        <v>0</v>
      </c>
      <c r="H34" s="79"/>
    </row>
    <row r="35" spans="1:10" ht="15" thickBot="1" x14ac:dyDescent="0.4">
      <c r="A35" s="32"/>
      <c r="B35" s="44"/>
      <c r="C35" s="44"/>
      <c r="D35" s="34"/>
      <c r="E35" s="34"/>
      <c r="F35" s="34"/>
      <c r="G35" s="35"/>
      <c r="H35" s="79"/>
    </row>
    <row r="36" spans="1:10" ht="30.75" customHeight="1" thickBot="1" x14ac:dyDescent="0.4">
      <c r="A36" s="50" t="s">
        <v>64</v>
      </c>
      <c r="B36" s="64" t="s">
        <v>65</v>
      </c>
      <c r="C36" s="64"/>
      <c r="D36" s="51"/>
      <c r="E36" s="51"/>
      <c r="F36" s="51"/>
      <c r="G36" s="52"/>
      <c r="H36" s="79"/>
    </row>
    <row r="37" spans="1:10" ht="15" thickBot="1" x14ac:dyDescent="0.4">
      <c r="A37" s="54" t="s">
        <v>66</v>
      </c>
      <c r="B37" s="80" t="s">
        <v>67</v>
      </c>
      <c r="C37" s="80"/>
      <c r="D37" s="55" t="s">
        <v>50</v>
      </c>
      <c r="E37" s="55"/>
      <c r="F37" s="55"/>
      <c r="G37" s="20">
        <f>F37*E37</f>
        <v>0</v>
      </c>
      <c r="H37" s="79"/>
    </row>
    <row r="38" spans="1:10" ht="15" thickBot="1" x14ac:dyDescent="0.4">
      <c r="A38" s="105"/>
      <c r="B38" s="106"/>
      <c r="C38" s="106"/>
      <c r="D38" s="106"/>
      <c r="E38" s="106"/>
      <c r="F38" s="106"/>
      <c r="G38" s="107"/>
      <c r="H38" s="79"/>
    </row>
    <row r="39" spans="1:10" x14ac:dyDescent="0.35">
      <c r="A39" s="108" t="s">
        <v>29</v>
      </c>
      <c r="B39" s="109" t="s">
        <v>34</v>
      </c>
      <c r="C39" s="110"/>
      <c r="D39" s="110"/>
      <c r="E39" s="110"/>
      <c r="F39" s="110"/>
      <c r="G39" s="111"/>
      <c r="H39" s="79"/>
    </row>
    <row r="40" spans="1:10" x14ac:dyDescent="0.35">
      <c r="A40" s="25" t="s">
        <v>30</v>
      </c>
      <c r="B40" s="62" t="s">
        <v>36</v>
      </c>
      <c r="C40" s="63"/>
      <c r="D40" s="81" t="s">
        <v>13</v>
      </c>
      <c r="E40" s="26">
        <v>50</v>
      </c>
      <c r="F40" s="82"/>
      <c r="G40" s="2">
        <f>F40*E40</f>
        <v>0</v>
      </c>
      <c r="H40" s="79"/>
    </row>
    <row r="41" spans="1:10" ht="20.5" customHeight="1" x14ac:dyDescent="0.45">
      <c r="A41" s="25" t="s">
        <v>42</v>
      </c>
      <c r="B41" s="62" t="s">
        <v>35</v>
      </c>
      <c r="C41" s="63"/>
      <c r="D41" s="36" t="s">
        <v>13</v>
      </c>
      <c r="E41" s="12">
        <v>50</v>
      </c>
      <c r="F41" s="5"/>
      <c r="G41" s="2">
        <f t="shared" ref="G41:G45" si="3">F41*E41</f>
        <v>0</v>
      </c>
      <c r="H41" s="83"/>
      <c r="I41" s="3"/>
      <c r="J41" s="3"/>
    </row>
    <row r="42" spans="1:10" ht="15" customHeight="1" x14ac:dyDescent="0.45">
      <c r="A42" s="25" t="s">
        <v>43</v>
      </c>
      <c r="B42" s="61" t="s">
        <v>37</v>
      </c>
      <c r="C42" s="61"/>
      <c r="D42" s="37" t="s">
        <v>13</v>
      </c>
      <c r="E42" s="26">
        <v>50</v>
      </c>
      <c r="F42" s="6"/>
      <c r="G42" s="2">
        <f t="shared" si="3"/>
        <v>0</v>
      </c>
      <c r="H42" s="83"/>
      <c r="I42" s="3"/>
      <c r="J42" s="3"/>
    </row>
    <row r="43" spans="1:10" x14ac:dyDescent="0.35">
      <c r="A43" s="25" t="s">
        <v>44</v>
      </c>
      <c r="B43" s="62" t="s">
        <v>38</v>
      </c>
      <c r="C43" s="63"/>
      <c r="D43" s="37" t="s">
        <v>13</v>
      </c>
      <c r="E43" s="26">
        <v>50</v>
      </c>
      <c r="F43" s="6"/>
      <c r="G43" s="2">
        <f t="shared" si="3"/>
        <v>0</v>
      </c>
      <c r="H43" s="83"/>
      <c r="I43" s="4"/>
      <c r="J43" s="4"/>
    </row>
    <row r="44" spans="1:10" x14ac:dyDescent="0.35">
      <c r="A44" s="25" t="s">
        <v>45</v>
      </c>
      <c r="B44" s="61" t="s">
        <v>48</v>
      </c>
      <c r="C44" s="61"/>
      <c r="D44" s="37" t="s">
        <v>13</v>
      </c>
      <c r="E44" s="26">
        <v>50</v>
      </c>
      <c r="F44" s="6"/>
      <c r="G44" s="2">
        <f t="shared" si="3"/>
        <v>0</v>
      </c>
      <c r="H44" s="83"/>
      <c r="I44" s="4"/>
      <c r="J44" s="4"/>
    </row>
    <row r="45" spans="1:10" x14ac:dyDescent="0.35">
      <c r="A45" s="25" t="s">
        <v>46</v>
      </c>
      <c r="B45" s="62" t="s">
        <v>39</v>
      </c>
      <c r="C45" s="63"/>
      <c r="D45" s="37" t="s">
        <v>13</v>
      </c>
      <c r="E45" s="26">
        <v>50</v>
      </c>
      <c r="F45" s="6"/>
      <c r="G45" s="2">
        <f t="shared" si="3"/>
        <v>0</v>
      </c>
      <c r="H45" s="79"/>
    </row>
    <row r="46" spans="1:10" ht="15" thickBot="1" x14ac:dyDescent="0.4">
      <c r="A46" s="22"/>
      <c r="B46" s="60" t="s">
        <v>16</v>
      </c>
      <c r="C46" s="60"/>
      <c r="D46" s="23"/>
      <c r="E46" s="23"/>
      <c r="F46" s="23"/>
      <c r="G46" s="24">
        <f>SUM(G40:G45)</f>
        <v>0</v>
      </c>
      <c r="H46" s="79"/>
    </row>
    <row r="47" spans="1:10" ht="15" thickBot="1" x14ac:dyDescent="0.4">
      <c r="A47" s="32"/>
      <c r="B47" s="33"/>
      <c r="C47" s="33"/>
      <c r="D47" s="34"/>
      <c r="E47" s="34"/>
      <c r="F47" s="34"/>
      <c r="G47" s="35"/>
      <c r="H47" s="79"/>
    </row>
    <row r="48" spans="1:10" ht="15" thickBot="1" x14ac:dyDescent="0.4">
      <c r="A48" s="112" t="s">
        <v>31</v>
      </c>
      <c r="B48" s="113" t="s">
        <v>25</v>
      </c>
      <c r="C48" s="114"/>
      <c r="D48" s="84"/>
      <c r="E48" s="84"/>
      <c r="F48" s="84"/>
      <c r="G48" s="85"/>
      <c r="H48" s="79"/>
    </row>
    <row r="49" spans="1:8" ht="15" thickBot="1" x14ac:dyDescent="0.4">
      <c r="A49" s="27" t="s">
        <v>32</v>
      </c>
      <c r="B49" s="69" t="s">
        <v>14</v>
      </c>
      <c r="C49" s="69"/>
      <c r="D49" s="28" t="s">
        <v>15</v>
      </c>
      <c r="E49" s="29"/>
      <c r="F49" s="30">
        <v>0</v>
      </c>
      <c r="G49" s="31"/>
      <c r="H49" s="79"/>
    </row>
    <row r="50" spans="1:8" x14ac:dyDescent="0.35">
      <c r="A50" s="79"/>
      <c r="B50" s="79"/>
      <c r="C50" s="79"/>
      <c r="D50" s="79"/>
      <c r="E50" s="79"/>
      <c r="F50" s="79"/>
      <c r="G50" s="79"/>
      <c r="H50" s="79"/>
    </row>
    <row r="51" spans="1:8" x14ac:dyDescent="0.35">
      <c r="A51" s="1"/>
      <c r="B51" s="115"/>
      <c r="C51" s="115"/>
      <c r="D51" s="79"/>
      <c r="E51" s="79"/>
      <c r="F51" s="79"/>
      <c r="G51" s="79"/>
      <c r="H51" s="79"/>
    </row>
    <row r="52" spans="1:8" ht="36.75" customHeight="1" x14ac:dyDescent="0.35">
      <c r="A52" s="116" t="s">
        <v>41</v>
      </c>
      <c r="B52" s="116"/>
      <c r="C52" s="116"/>
      <c r="D52" s="116"/>
      <c r="E52" s="116"/>
      <c r="F52" s="116"/>
      <c r="G52" s="116"/>
      <c r="H52" s="79"/>
    </row>
    <row r="53" spans="1:8" ht="18.5" x14ac:dyDescent="0.45">
      <c r="A53" s="3"/>
      <c r="B53" s="3"/>
      <c r="C53" s="3"/>
      <c r="D53" s="3"/>
      <c r="E53" s="3"/>
      <c r="F53" s="3"/>
      <c r="G53" s="3"/>
    </row>
    <row r="54" spans="1:8" x14ac:dyDescent="0.35">
      <c r="B54" s="4"/>
      <c r="C54" s="4"/>
      <c r="D54" s="4"/>
      <c r="E54" s="4"/>
      <c r="F54" s="4"/>
      <c r="G54" s="4"/>
    </row>
    <row r="55" spans="1:8" x14ac:dyDescent="0.35">
      <c r="B55" s="4"/>
      <c r="C55" s="4"/>
      <c r="D55" s="4"/>
      <c r="E55" s="4"/>
      <c r="F55" s="4"/>
      <c r="G55" s="4"/>
    </row>
  </sheetData>
  <mergeCells count="40">
    <mergeCell ref="A52:G52"/>
    <mergeCell ref="B16:C16"/>
    <mergeCell ref="B15:C15"/>
    <mergeCell ref="A1:B1"/>
    <mergeCell ref="B45:C45"/>
    <mergeCell ref="B42:C42"/>
    <mergeCell ref="B40:C40"/>
    <mergeCell ref="B39:G39"/>
    <mergeCell ref="B41:C41"/>
    <mergeCell ref="B43:C43"/>
    <mergeCell ref="B51:C51"/>
    <mergeCell ref="B49:C49"/>
    <mergeCell ref="B46:C46"/>
    <mergeCell ref="A4:B4"/>
    <mergeCell ref="B17:C17"/>
    <mergeCell ref="A38:G38"/>
    <mergeCell ref="B48:C48"/>
    <mergeCell ref="B18:C18"/>
    <mergeCell ref="B19:C19"/>
    <mergeCell ref="B24:C24"/>
    <mergeCell ref="B44:C44"/>
    <mergeCell ref="B20:C20"/>
    <mergeCell ref="B22:C22"/>
    <mergeCell ref="B21:C21"/>
    <mergeCell ref="B23:C23"/>
    <mergeCell ref="B26:C26"/>
    <mergeCell ref="B27:C27"/>
    <mergeCell ref="B28:C28"/>
    <mergeCell ref="B29:C29"/>
    <mergeCell ref="B30:C30"/>
    <mergeCell ref="B33:C33"/>
    <mergeCell ref="B36:C36"/>
    <mergeCell ref="B37:C37"/>
    <mergeCell ref="B10:C10"/>
    <mergeCell ref="B11:C11"/>
    <mergeCell ref="B12:C12"/>
    <mergeCell ref="B13:C13"/>
    <mergeCell ref="B14:C14"/>
    <mergeCell ref="B34:C34"/>
    <mergeCell ref="B31:C3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Stian Jordet</dc:creator>
  <cp:lastModifiedBy>Stian Jordet</cp:lastModifiedBy>
  <dcterms:created xsi:type="dcterms:W3CDTF">2026-03-11T12:56:44Z</dcterms:created>
  <dcterms:modified xsi:type="dcterms:W3CDTF">2026-06-15T06:54:26Z</dcterms:modified>
</cp:coreProperties>
</file>